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CC0CB720-D99D-4895-A357-E070CD01C896}" xr6:coauthVersionLast="36" xr6:coauthVersionMax="36" xr10:uidLastSave="{00000000-0000-0000-0000-000000000000}"/>
  <bookViews>
    <workbookView xWindow="0" yWindow="0" windowWidth="28800" windowHeight="11328" xr2:uid="{E11C8523-78E9-44A8-9E1D-4A40D91D83B7}"/>
  </bookViews>
  <sheets>
    <sheet name="Attachment STF-ASR-50-4" sheetId="1" r:id="rId1"/>
  </sheets>
  <definedNames>
    <definedName name="_xlnm.Print_Area" localSheetId="0">'Attachment STF-ASR-50-4'!$A:$R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8" i="1" l="1"/>
  <c r="R34" i="1"/>
  <c r="R33" i="1"/>
  <c r="R29" i="1"/>
  <c r="R28" i="1"/>
  <c r="R24" i="1"/>
  <c r="R23" i="1"/>
  <c r="R19" i="1"/>
  <c r="R18" i="1"/>
  <c r="R14" i="1"/>
  <c r="R13" i="1"/>
  <c r="R9" i="1"/>
  <c r="Q27" i="1" l="1"/>
  <c r="Q37" i="1"/>
  <c r="Q17" i="1"/>
  <c r="Q12" i="1"/>
  <c r="Q32" i="1"/>
  <c r="Q8" i="1"/>
  <c r="Q22" i="1"/>
</calcChain>
</file>

<file path=xl/sharedStrings.xml><?xml version="1.0" encoding="utf-8"?>
<sst xmlns="http://schemas.openxmlformats.org/spreadsheetml/2006/main" count="34" uniqueCount="18">
  <si>
    <t>Section 5, Schedule 13</t>
  </si>
  <si>
    <t>Major Plant Additions and Retirements</t>
  </si>
  <si>
    <t>Closures to Plant-in-Service</t>
  </si>
  <si>
    <t>13-month</t>
  </si>
  <si>
    <t>YTD 2018</t>
  </si>
  <si>
    <t>Activity</t>
  </si>
  <si>
    <t>SOLAR SELF BUILD PROJECTS</t>
  </si>
  <si>
    <t>2018 Additions</t>
  </si>
  <si>
    <t>2018 Retirements</t>
  </si>
  <si>
    <t>MCDONOUGH CC LTSA</t>
  </si>
  <si>
    <t>MCDONOUGH CC MISC ADDITIONS</t>
  </si>
  <si>
    <t>DISTRIBUTION IMPROVEMENTS &amp; RELIABILITY</t>
  </si>
  <si>
    <t>PROTECTIVE RELAY MODERNIZATION PROJECT</t>
  </si>
  <si>
    <t>COMMUNICATION SYSTEM UPGRADE</t>
  </si>
  <si>
    <t>NUCLEAR SOFTWARE ADDITIONS</t>
  </si>
  <si>
    <t>Average</t>
  </si>
  <si>
    <t xml:space="preserve">* Changes to the net Plant Balance exclude retirements.  Retirements have no impact on net plant balance as the entry to plant-in-service offsets with the entry to accumulated reserve.  </t>
  </si>
  <si>
    <t>Plant Balance*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</si>
</sst>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Border="1"/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164" fontId="3" fillId="0" borderId="0" xfId="1" applyNumberFormat="1" applyFont="1"/>
    <xf numFmtId="0" fontId="4" fillId="0" borderId="0" xfId="0" applyFont="1"/>
    <xf numFmtId="164" fontId="3" fillId="0" borderId="0" xfId="1" applyNumberFormat="1" applyFont="1" applyBorder="1"/>
    <xf numFmtId="0" fontId="4" fillId="0" borderId="3" xfId="0" applyFont="1" applyBorder="1"/>
    <xf numFmtId="0" fontId="4" fillId="0" borderId="1" xfId="0" applyFont="1" applyBorder="1"/>
    <xf numFmtId="41" fontId="3" fillId="0" borderId="7" xfId="0" applyNumberFormat="1" applyFont="1" applyBorder="1"/>
    <xf numFmtId="164" fontId="4" fillId="0" borderId="1" xfId="0" applyNumberFormat="1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3" fillId="0" borderId="0" xfId="2" applyNumberFormat="1" applyFont="1"/>
    <xf numFmtId="166" fontId="3" fillId="0" borderId="0" xfId="2" applyNumberFormat="1" applyFont="1" applyBorder="1"/>
    <xf numFmtId="166" fontId="4" fillId="0" borderId="7" xfId="2" applyNumberFormat="1" applyFont="1" applyBorder="1"/>
    <xf numFmtId="166" fontId="4" fillId="0" borderId="1" xfId="2" applyNumberFormat="1" applyFont="1" applyBorder="1"/>
    <xf numFmtId="166" fontId="3" fillId="0" borderId="7" xfId="2" applyNumberFormat="1" applyFont="1" applyBorder="1"/>
    <xf numFmtId="166" fontId="3" fillId="0" borderId="5" xfId="2" applyNumberFormat="1" applyFont="1" applyBorder="1"/>
    <xf numFmtId="166" fontId="4" fillId="0" borderId="6" xfId="2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38A7B-ECD2-488E-8AAA-54EB01C6001B}">
  <sheetPr>
    <pageSetUpPr fitToPage="1"/>
  </sheetPr>
  <dimension ref="A1:T41"/>
  <sheetViews>
    <sheetView showGridLines="0" tabSelected="1" zoomScaleNormal="100" workbookViewId="0">
      <selection activeCell="G37" sqref="G37"/>
    </sheetView>
  </sheetViews>
  <sheetFormatPr defaultColWidth="9.109375" defaultRowHeight="15.6" x14ac:dyDescent="0.3"/>
  <cols>
    <col min="1" max="1" width="16" style="6" customWidth="1"/>
    <col min="2" max="2" width="23.33203125" style="2" customWidth="1"/>
    <col min="3" max="7" width="16.5546875" style="2" bestFit="1" customWidth="1"/>
    <col min="8" max="8" width="17.44140625" style="2" bestFit="1" customWidth="1"/>
    <col min="9" max="15" width="16.5546875" style="2" bestFit="1" customWidth="1"/>
    <col min="16" max="16" width="1.33203125" style="3" customWidth="1"/>
    <col min="17" max="17" width="16.5546875" style="2" bestFit="1" customWidth="1"/>
    <col min="18" max="18" width="17.44140625" style="4" bestFit="1" customWidth="1"/>
    <col min="19" max="19" width="2" style="3" customWidth="1"/>
    <col min="20" max="20" width="13.5546875" style="5" bestFit="1" customWidth="1"/>
    <col min="21" max="16384" width="9.109375" style="2"/>
  </cols>
  <sheetData>
    <row r="1" spans="1:20" ht="17.399999999999999" x14ac:dyDescent="0.3">
      <c r="A1" s="1" t="s">
        <v>0</v>
      </c>
      <c r="O1" s="3"/>
    </row>
    <row r="2" spans="1:20" ht="17.399999999999999" x14ac:dyDescent="0.3">
      <c r="A2" s="1" t="s">
        <v>1</v>
      </c>
      <c r="O2" s="3"/>
    </row>
    <row r="3" spans="1:20" ht="17.399999999999999" x14ac:dyDescent="0.3">
      <c r="A3" s="1" t="s">
        <v>2</v>
      </c>
      <c r="O3" s="3"/>
    </row>
    <row r="4" spans="1:20" ht="17.399999999999999" x14ac:dyDescent="0.3">
      <c r="A4" s="1"/>
      <c r="O4" s="3"/>
    </row>
    <row r="5" spans="1:20" x14ac:dyDescent="0.3">
      <c r="P5" s="7"/>
      <c r="Q5" s="19" t="s">
        <v>3</v>
      </c>
      <c r="R5" s="20" t="s">
        <v>4</v>
      </c>
    </row>
    <row r="6" spans="1:20" s="13" customFormat="1" x14ac:dyDescent="0.3">
      <c r="A6" s="12"/>
      <c r="C6" s="14">
        <v>43070</v>
      </c>
      <c r="D6" s="14">
        <v>43101</v>
      </c>
      <c r="E6" s="14">
        <v>43132</v>
      </c>
      <c r="F6" s="14">
        <v>43160</v>
      </c>
      <c r="G6" s="14">
        <v>43191</v>
      </c>
      <c r="H6" s="14">
        <v>43221</v>
      </c>
      <c r="I6" s="14">
        <v>43252</v>
      </c>
      <c r="J6" s="14">
        <v>43282</v>
      </c>
      <c r="K6" s="14">
        <v>43313</v>
      </c>
      <c r="L6" s="14">
        <v>43344</v>
      </c>
      <c r="M6" s="14">
        <v>43374</v>
      </c>
      <c r="N6" s="14">
        <v>43405</v>
      </c>
      <c r="O6" s="14">
        <v>43435</v>
      </c>
      <c r="P6" s="14">
        <v>43831</v>
      </c>
      <c r="Q6" s="15" t="s">
        <v>15</v>
      </c>
      <c r="R6" s="16" t="s">
        <v>5</v>
      </c>
      <c r="S6" s="17"/>
      <c r="T6" s="18"/>
    </row>
    <row r="7" spans="1:20" x14ac:dyDescent="0.3">
      <c r="A7" s="6" t="s">
        <v>6</v>
      </c>
      <c r="P7" s="7"/>
      <c r="Q7" s="8"/>
      <c r="R7" s="9"/>
    </row>
    <row r="8" spans="1:20" x14ac:dyDescent="0.3">
      <c r="B8" s="2" t="s">
        <v>17</v>
      </c>
      <c r="C8" s="21">
        <v>1757521.7999999998</v>
      </c>
      <c r="D8" s="21">
        <v>1879048.9799999997</v>
      </c>
      <c r="E8" s="21">
        <v>70915905.340000004</v>
      </c>
      <c r="F8" s="21">
        <v>74117829.719999999</v>
      </c>
      <c r="G8" s="21">
        <v>81857039.090000004</v>
      </c>
      <c r="H8" s="21">
        <v>81974056.450000003</v>
      </c>
      <c r="I8" s="21">
        <v>82046775.290000007</v>
      </c>
      <c r="J8" s="21">
        <v>84185408.24000001</v>
      </c>
      <c r="K8" s="21">
        <v>82485779.170000017</v>
      </c>
      <c r="L8" s="21">
        <v>82498237.460000023</v>
      </c>
      <c r="M8" s="21">
        <v>82510951.240000024</v>
      </c>
      <c r="N8" s="21">
        <v>84040674.880000025</v>
      </c>
      <c r="O8" s="21">
        <v>84044120.37000002</v>
      </c>
      <c r="P8" s="22"/>
      <c r="Q8" s="23">
        <f>AVERAGE(C8:O8)</f>
        <v>68793334.463846162</v>
      </c>
      <c r="R8" s="24"/>
    </row>
    <row r="9" spans="1:20" x14ac:dyDescent="0.3">
      <c r="B9" s="2" t="s">
        <v>7</v>
      </c>
      <c r="C9" s="21"/>
      <c r="D9" s="21">
        <v>121527.18</v>
      </c>
      <c r="E9" s="21">
        <v>69036856.359999999</v>
      </c>
      <c r="F9" s="21">
        <v>3201924.3800000004</v>
      </c>
      <c r="G9" s="21">
        <v>7739209.3699999992</v>
      </c>
      <c r="H9" s="21">
        <v>117017.36000000002</v>
      </c>
      <c r="I9" s="21">
        <v>72718.840000000011</v>
      </c>
      <c r="J9" s="21">
        <v>2138632.9500000002</v>
      </c>
      <c r="K9" s="21">
        <v>-1699629.07</v>
      </c>
      <c r="L9" s="21">
        <v>12458.289999999999</v>
      </c>
      <c r="M9" s="21">
        <v>12713.78</v>
      </c>
      <c r="N9" s="21">
        <v>1529723.6400000001</v>
      </c>
      <c r="O9" s="21">
        <v>3445.4900000000007</v>
      </c>
      <c r="P9" s="22"/>
      <c r="Q9" s="25"/>
      <c r="R9" s="24">
        <f>SUM(D9:O9)</f>
        <v>82286598.570000023</v>
      </c>
    </row>
    <row r="10" spans="1:20" x14ac:dyDescent="0.3"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  <c r="Q10" s="25"/>
      <c r="R10" s="24"/>
    </row>
    <row r="11" spans="1:20" x14ac:dyDescent="0.3">
      <c r="A11" s="6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/>
      <c r="Q11" s="25"/>
      <c r="R11" s="24"/>
    </row>
    <row r="12" spans="1:20" x14ac:dyDescent="0.3">
      <c r="B12" s="2" t="s">
        <v>17</v>
      </c>
      <c r="C12" s="21">
        <v>42199740.43</v>
      </c>
      <c r="D12" s="21">
        <v>42199740.43</v>
      </c>
      <c r="E12" s="21">
        <v>42199740.43</v>
      </c>
      <c r="F12" s="21">
        <v>42199740.43</v>
      </c>
      <c r="G12" s="21">
        <v>42199740.43</v>
      </c>
      <c r="H12" s="21">
        <v>75125832.829999998</v>
      </c>
      <c r="I12" s="21">
        <v>75125832.829999998</v>
      </c>
      <c r="J12" s="21">
        <v>75195529.75</v>
      </c>
      <c r="K12" s="21">
        <v>75195529.75</v>
      </c>
      <c r="L12" s="21">
        <v>75195529.75</v>
      </c>
      <c r="M12" s="21">
        <v>75195529.75</v>
      </c>
      <c r="N12" s="21">
        <v>75195529.75</v>
      </c>
      <c r="O12" s="21">
        <v>75195529.75</v>
      </c>
      <c r="P12" s="22"/>
      <c r="Q12" s="23">
        <f>AVERAGE(C12:O12)</f>
        <v>62494118.94692307</v>
      </c>
      <c r="R12" s="24"/>
    </row>
    <row r="13" spans="1:20" x14ac:dyDescent="0.3">
      <c r="B13" s="2" t="s">
        <v>7</v>
      </c>
      <c r="C13" s="21"/>
      <c r="D13" s="21">
        <v>0</v>
      </c>
      <c r="E13" s="21">
        <v>0</v>
      </c>
      <c r="F13" s="21">
        <v>0</v>
      </c>
      <c r="G13" s="21">
        <v>0</v>
      </c>
      <c r="H13" s="21">
        <v>32926092.399999999</v>
      </c>
      <c r="I13" s="21">
        <v>0</v>
      </c>
      <c r="J13" s="21">
        <v>69696.92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2"/>
      <c r="Q13" s="25"/>
      <c r="R13" s="24">
        <f>SUM(D13:O13)</f>
        <v>32995789.32</v>
      </c>
    </row>
    <row r="14" spans="1:20" x14ac:dyDescent="0.3">
      <c r="B14" s="2" t="s">
        <v>8</v>
      </c>
      <c r="C14" s="21"/>
      <c r="D14" s="21">
        <v>0</v>
      </c>
      <c r="E14" s="21">
        <v>0</v>
      </c>
      <c r="F14" s="21">
        <v>0</v>
      </c>
      <c r="G14" s="21">
        <v>0</v>
      </c>
      <c r="H14" s="21">
        <v>-27366086.449999999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2"/>
      <c r="Q14" s="25"/>
      <c r="R14" s="24">
        <f>SUM(D14:O14)</f>
        <v>-27366086.449999999</v>
      </c>
    </row>
    <row r="15" spans="1:20" x14ac:dyDescent="0.3"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2"/>
      <c r="Q15" s="25"/>
      <c r="R15" s="24"/>
    </row>
    <row r="16" spans="1:20" x14ac:dyDescent="0.3">
      <c r="A16" s="6" t="s">
        <v>10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5"/>
      <c r="R16" s="24"/>
    </row>
    <row r="17" spans="1:18" x14ac:dyDescent="0.3">
      <c r="B17" s="2" t="s">
        <v>17</v>
      </c>
      <c r="C17" s="21">
        <v>1947264.8</v>
      </c>
      <c r="D17" s="21">
        <v>5177328.09</v>
      </c>
      <c r="E17" s="21">
        <v>5374373.04</v>
      </c>
      <c r="F17" s="21">
        <v>5506384.4000000004</v>
      </c>
      <c r="G17" s="21">
        <v>5954020.25</v>
      </c>
      <c r="H17" s="21">
        <v>7601139.04</v>
      </c>
      <c r="I17" s="21">
        <v>18383897.98</v>
      </c>
      <c r="J17" s="21">
        <v>16602876.950000001</v>
      </c>
      <c r="K17" s="21">
        <v>16734114.950000001</v>
      </c>
      <c r="L17" s="21">
        <v>16751013.510000002</v>
      </c>
      <c r="M17" s="21">
        <v>18064955.020000003</v>
      </c>
      <c r="N17" s="21">
        <v>18635468.300000004</v>
      </c>
      <c r="O17" s="21">
        <v>17857589.020000003</v>
      </c>
      <c r="P17" s="22"/>
      <c r="Q17" s="23">
        <f>AVERAGE(C17:O17)</f>
        <v>11891571.180769233</v>
      </c>
      <c r="R17" s="24"/>
    </row>
    <row r="18" spans="1:18" x14ac:dyDescent="0.3">
      <c r="B18" s="2" t="s">
        <v>7</v>
      </c>
      <c r="C18" s="21"/>
      <c r="D18" s="21">
        <v>3230063.2899999996</v>
      </c>
      <c r="E18" s="21">
        <v>197044.95</v>
      </c>
      <c r="F18" s="21">
        <v>132011.35999999999</v>
      </c>
      <c r="G18" s="21">
        <v>447635.85</v>
      </c>
      <c r="H18" s="21">
        <v>1647118.79</v>
      </c>
      <c r="I18" s="21">
        <v>10782758.939999999</v>
      </c>
      <c r="J18" s="21">
        <v>-1781021.03</v>
      </c>
      <c r="K18" s="21">
        <v>131238</v>
      </c>
      <c r="L18" s="21">
        <v>16898.560000000001</v>
      </c>
      <c r="M18" s="21">
        <v>1313941.51</v>
      </c>
      <c r="N18" s="21">
        <v>570513.28</v>
      </c>
      <c r="O18" s="21">
        <v>-777879.28000000026</v>
      </c>
      <c r="P18" s="22"/>
      <c r="Q18" s="25"/>
      <c r="R18" s="24">
        <f>SUM(D18:O18)</f>
        <v>15910324.219999999</v>
      </c>
    </row>
    <row r="19" spans="1:18" x14ac:dyDescent="0.3">
      <c r="B19" s="2" t="s">
        <v>8</v>
      </c>
      <c r="C19" s="21"/>
      <c r="D19" s="21">
        <v>-788510.71999999997</v>
      </c>
      <c r="E19" s="21">
        <v>-30504.42</v>
      </c>
      <c r="F19" s="21">
        <v>-17206.64</v>
      </c>
      <c r="G19" s="21">
        <v>-15795.45</v>
      </c>
      <c r="H19" s="21">
        <v>-22253.82</v>
      </c>
      <c r="I19" s="21">
        <v>-291574.28999999998</v>
      </c>
      <c r="J19" s="21">
        <v>0</v>
      </c>
      <c r="K19" s="21">
        <v>0</v>
      </c>
      <c r="L19" s="21">
        <v>0</v>
      </c>
      <c r="M19" s="21">
        <v>-1446877.1099999999</v>
      </c>
      <c r="N19" s="21">
        <v>-271903.39</v>
      </c>
      <c r="O19" s="21">
        <v>-181191.58000000002</v>
      </c>
      <c r="P19" s="22"/>
      <c r="Q19" s="25"/>
      <c r="R19" s="24">
        <f>SUM(D19:O19)</f>
        <v>-3065817.42</v>
      </c>
    </row>
    <row r="20" spans="1:18" x14ac:dyDescent="0.3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  <c r="Q20" s="25"/>
      <c r="R20" s="24"/>
    </row>
    <row r="21" spans="1:18" x14ac:dyDescent="0.3">
      <c r="A21" s="6" t="s">
        <v>11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  <c r="Q21" s="25"/>
      <c r="R21" s="24"/>
    </row>
    <row r="22" spans="1:18" x14ac:dyDescent="0.3">
      <c r="B22" s="2" t="s">
        <v>17</v>
      </c>
      <c r="C22" s="21">
        <v>13564106.399999997</v>
      </c>
      <c r="D22" s="21">
        <v>15673946.439999998</v>
      </c>
      <c r="E22" s="21">
        <v>18439157.409999996</v>
      </c>
      <c r="F22" s="21">
        <v>24757025.779999997</v>
      </c>
      <c r="G22" s="21">
        <v>29008405.290000003</v>
      </c>
      <c r="H22" s="21">
        <v>33433524.230000004</v>
      </c>
      <c r="I22" s="21">
        <v>37052029.460000008</v>
      </c>
      <c r="J22" s="21">
        <v>43321563.890000015</v>
      </c>
      <c r="K22" s="21">
        <v>51428350.680000022</v>
      </c>
      <c r="L22" s="21">
        <v>60077684.350000016</v>
      </c>
      <c r="M22" s="21">
        <v>63228505.490000017</v>
      </c>
      <c r="N22" s="21">
        <v>67574070.230000019</v>
      </c>
      <c r="O22" s="21">
        <v>77946255.720000014</v>
      </c>
      <c r="P22" s="22"/>
      <c r="Q22" s="23">
        <f>AVERAGE(C22:O22)</f>
        <v>41192663.49000001</v>
      </c>
      <c r="R22" s="24"/>
    </row>
    <row r="23" spans="1:18" x14ac:dyDescent="0.3">
      <c r="B23" s="2" t="s">
        <v>7</v>
      </c>
      <c r="C23" s="21"/>
      <c r="D23" s="21">
        <v>2109840.0400000019</v>
      </c>
      <c r="E23" s="21">
        <v>2765210.9699999997</v>
      </c>
      <c r="F23" s="21">
        <v>6317868.370000001</v>
      </c>
      <c r="G23" s="21">
        <v>4251379.5100000054</v>
      </c>
      <c r="H23" s="21">
        <v>4425118.9400000032</v>
      </c>
      <c r="I23" s="21">
        <v>3618505.2300000009</v>
      </c>
      <c r="J23" s="21">
        <v>6269534.4300000044</v>
      </c>
      <c r="K23" s="21">
        <v>8106786.7900000038</v>
      </c>
      <c r="L23" s="21">
        <v>8649333.6699999943</v>
      </c>
      <c r="M23" s="21">
        <v>3150821.1400000011</v>
      </c>
      <c r="N23" s="21">
        <v>4345564.74</v>
      </c>
      <c r="O23" s="21">
        <v>10372185.489999995</v>
      </c>
      <c r="P23" s="22"/>
      <c r="Q23" s="25"/>
      <c r="R23" s="24">
        <f>SUM(D23:O23)</f>
        <v>64382149.320000015</v>
      </c>
    </row>
    <row r="24" spans="1:18" x14ac:dyDescent="0.3">
      <c r="B24" s="2" t="s">
        <v>8</v>
      </c>
      <c r="C24" s="21"/>
      <c r="D24" s="21">
        <v>-2605791.4400000004</v>
      </c>
      <c r="E24" s="21">
        <v>-598893.98999999976</v>
      </c>
      <c r="F24" s="21">
        <v>-2826199.7600000016</v>
      </c>
      <c r="G24" s="21">
        <v>-3176028.3899999894</v>
      </c>
      <c r="H24" s="21">
        <v>-1636844.3599999999</v>
      </c>
      <c r="I24" s="21">
        <v>-1174951.5800000017</v>
      </c>
      <c r="J24" s="21">
        <v>-5314366.3599999864</v>
      </c>
      <c r="K24" s="21">
        <v>-1202555.6599999995</v>
      </c>
      <c r="L24" s="21">
        <v>-8846801.420000013</v>
      </c>
      <c r="M24" s="21">
        <v>-826958.16000000027</v>
      </c>
      <c r="N24" s="21">
        <v>-1641975.4599999995</v>
      </c>
      <c r="O24" s="21">
        <v>-8445661.4299999755</v>
      </c>
      <c r="P24" s="22"/>
      <c r="Q24" s="25"/>
      <c r="R24" s="24">
        <f>SUM(D24:O24)</f>
        <v>-38297028.009999968</v>
      </c>
    </row>
    <row r="25" spans="1:18" x14ac:dyDescent="0.3"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  <c r="Q25" s="25"/>
      <c r="R25" s="24"/>
    </row>
    <row r="26" spans="1:18" x14ac:dyDescent="0.3">
      <c r="A26" s="6" t="s">
        <v>12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  <c r="Q26" s="25"/>
      <c r="R26" s="24"/>
    </row>
    <row r="27" spans="1:18" x14ac:dyDescent="0.3">
      <c r="B27" s="2" t="s">
        <v>17</v>
      </c>
      <c r="C27" s="21">
        <v>1637573.8799999997</v>
      </c>
      <c r="D27" s="21">
        <v>2964871.8499999996</v>
      </c>
      <c r="E27" s="21">
        <v>3121658.8099999996</v>
      </c>
      <c r="F27" s="21">
        <v>3122746.1299999994</v>
      </c>
      <c r="G27" s="21">
        <v>4630732.71</v>
      </c>
      <c r="H27" s="21">
        <v>11756121.609999999</v>
      </c>
      <c r="I27" s="21">
        <v>12408576.379999999</v>
      </c>
      <c r="J27" s="21">
        <v>12801871.449999999</v>
      </c>
      <c r="K27" s="21">
        <v>12677308.739999998</v>
      </c>
      <c r="L27" s="21">
        <v>14535487.489999998</v>
      </c>
      <c r="M27" s="21">
        <v>16042503.639999999</v>
      </c>
      <c r="N27" s="21">
        <v>16463415.079999998</v>
      </c>
      <c r="O27" s="21">
        <v>16275848.359999998</v>
      </c>
      <c r="P27" s="22"/>
      <c r="Q27" s="23">
        <f>AVERAGE(C27:O27)</f>
        <v>9879901.2407692298</v>
      </c>
      <c r="R27" s="24"/>
    </row>
    <row r="28" spans="1:18" x14ac:dyDescent="0.3">
      <c r="B28" s="2" t="s">
        <v>7</v>
      </c>
      <c r="C28" s="21"/>
      <c r="D28" s="21">
        <v>1327297.97</v>
      </c>
      <c r="E28" s="21">
        <v>156786.96</v>
      </c>
      <c r="F28" s="21">
        <v>1087.3199999999997</v>
      </c>
      <c r="G28" s="21">
        <v>1507986.5800000003</v>
      </c>
      <c r="H28" s="21">
        <v>7125388.8999999985</v>
      </c>
      <c r="I28" s="21">
        <v>652454.77</v>
      </c>
      <c r="J28" s="21">
        <v>393295.07</v>
      </c>
      <c r="K28" s="21">
        <v>-124562.70999999996</v>
      </c>
      <c r="L28" s="21">
        <v>1858178.75</v>
      </c>
      <c r="M28" s="21">
        <v>1507016.15</v>
      </c>
      <c r="N28" s="21">
        <v>420911.44000000006</v>
      </c>
      <c r="O28" s="21">
        <v>-187566.72</v>
      </c>
      <c r="P28" s="22"/>
      <c r="Q28" s="25"/>
      <c r="R28" s="24">
        <f>SUM(D28:O28)</f>
        <v>14638274.479999999</v>
      </c>
    </row>
    <row r="29" spans="1:18" x14ac:dyDescent="0.3">
      <c r="B29" s="2" t="s">
        <v>8</v>
      </c>
      <c r="C29" s="21"/>
      <c r="D29" s="21">
        <v>223809.31</v>
      </c>
      <c r="E29" s="21">
        <v>-176334.59000000003</v>
      </c>
      <c r="F29" s="21">
        <v>-251374.56</v>
      </c>
      <c r="G29" s="21">
        <v>5256.179999999993</v>
      </c>
      <c r="H29" s="21">
        <v>0</v>
      </c>
      <c r="I29" s="21">
        <v>-1405806.78</v>
      </c>
      <c r="J29" s="21">
        <v>1171527.3900000001</v>
      </c>
      <c r="K29" s="21">
        <v>-781627.28</v>
      </c>
      <c r="L29" s="21">
        <v>-454469.75</v>
      </c>
      <c r="M29" s="21">
        <v>400389.43</v>
      </c>
      <c r="N29" s="21">
        <v>-54357.85</v>
      </c>
      <c r="O29" s="21">
        <v>-59080.480000000003</v>
      </c>
      <c r="P29" s="22"/>
      <c r="Q29" s="25"/>
      <c r="R29" s="24">
        <f>SUM(D29:O29)</f>
        <v>-1382068.98</v>
      </c>
    </row>
    <row r="30" spans="1:18" x14ac:dyDescent="0.3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  <c r="Q30" s="25"/>
      <c r="R30" s="24"/>
    </row>
    <row r="31" spans="1:18" x14ac:dyDescent="0.3">
      <c r="A31" s="6" t="s">
        <v>13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  <c r="Q31" s="25"/>
      <c r="R31" s="24"/>
    </row>
    <row r="32" spans="1:18" x14ac:dyDescent="0.3">
      <c r="B32" s="2" t="s">
        <v>17</v>
      </c>
      <c r="C32" s="21">
        <v>577009.98000000056</v>
      </c>
      <c r="D32" s="21">
        <v>862391.24000000046</v>
      </c>
      <c r="E32" s="21">
        <v>1499412.6800000002</v>
      </c>
      <c r="F32" s="21">
        <v>43440923.050000004</v>
      </c>
      <c r="G32" s="21">
        <v>43980696.080000006</v>
      </c>
      <c r="H32" s="21">
        <v>44564906.100000009</v>
      </c>
      <c r="I32" s="21">
        <v>44869293.760000005</v>
      </c>
      <c r="J32" s="21">
        <v>50811822.420000009</v>
      </c>
      <c r="K32" s="21">
        <v>51202653.800000012</v>
      </c>
      <c r="L32" s="21">
        <v>51651291.270000011</v>
      </c>
      <c r="M32" s="21">
        <v>52099864.420000009</v>
      </c>
      <c r="N32" s="21">
        <v>56487851.610000014</v>
      </c>
      <c r="O32" s="21">
        <v>65079108.280000016</v>
      </c>
      <c r="P32" s="22"/>
      <c r="Q32" s="23">
        <f>AVERAGE(C32:O32)</f>
        <v>39009786.514615387</v>
      </c>
      <c r="R32" s="24"/>
    </row>
    <row r="33" spans="1:18" x14ac:dyDescent="0.3">
      <c r="B33" s="2" t="s">
        <v>7</v>
      </c>
      <c r="C33" s="21"/>
      <c r="D33" s="21">
        <v>285381.25999999995</v>
      </c>
      <c r="E33" s="21">
        <v>637021.43999999959</v>
      </c>
      <c r="F33" s="21">
        <v>41941510.370000005</v>
      </c>
      <c r="G33" s="21">
        <v>539773.03000000014</v>
      </c>
      <c r="H33" s="21">
        <v>584210.0199999999</v>
      </c>
      <c r="I33" s="21">
        <v>304387.65999999992</v>
      </c>
      <c r="J33" s="21">
        <v>5942528.6600000048</v>
      </c>
      <c r="K33" s="21">
        <v>390831.38000000006</v>
      </c>
      <c r="L33" s="21">
        <v>448637.46999999962</v>
      </c>
      <c r="M33" s="21">
        <v>448573.14999999973</v>
      </c>
      <c r="N33" s="21">
        <v>4387987.1900000023</v>
      </c>
      <c r="O33" s="21">
        <v>8591256.6699999981</v>
      </c>
      <c r="P33" s="22"/>
      <c r="Q33" s="25"/>
      <c r="R33" s="24">
        <f>SUM(D33:O33)</f>
        <v>64502098.300000012</v>
      </c>
    </row>
    <row r="34" spans="1:18" x14ac:dyDescent="0.3">
      <c r="B34" s="2" t="s">
        <v>8</v>
      </c>
      <c r="C34" s="21"/>
      <c r="D34" s="21">
        <v>-53811.740000000005</v>
      </c>
      <c r="E34" s="21">
        <v>-500656.39999999985</v>
      </c>
      <c r="F34" s="21">
        <v>-413805.14000000013</v>
      </c>
      <c r="G34" s="21">
        <v>-447497.45000000013</v>
      </c>
      <c r="H34" s="21">
        <v>-509999.22000000003</v>
      </c>
      <c r="I34" s="21">
        <v>-294964.25</v>
      </c>
      <c r="J34" s="21">
        <v>-441367.20000000013</v>
      </c>
      <c r="K34" s="21">
        <v>-78225.690000000017</v>
      </c>
      <c r="L34" s="21">
        <v>-617065.9</v>
      </c>
      <c r="M34" s="21">
        <v>-115918.35000000002</v>
      </c>
      <c r="N34" s="21">
        <v>-217821.70000000004</v>
      </c>
      <c r="O34" s="21">
        <v>-245873.82</v>
      </c>
      <c r="P34" s="22"/>
      <c r="Q34" s="25"/>
      <c r="R34" s="24">
        <f>SUM(D34:O34)</f>
        <v>-3937006.8600000003</v>
      </c>
    </row>
    <row r="35" spans="1:18" x14ac:dyDescent="0.3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7"/>
      <c r="Q35" s="10"/>
      <c r="R35" s="11"/>
    </row>
    <row r="36" spans="1:18" x14ac:dyDescent="0.3">
      <c r="A36" s="6" t="s">
        <v>14</v>
      </c>
      <c r="Q36" s="10"/>
      <c r="R36" s="9"/>
    </row>
    <row r="37" spans="1:18" x14ac:dyDescent="0.3">
      <c r="B37" s="2" t="s">
        <v>17</v>
      </c>
      <c r="C37" s="21">
        <v>0</v>
      </c>
      <c r="D37" s="21">
        <v>234098.91</v>
      </c>
      <c r="E37" s="21">
        <v>12478125.59</v>
      </c>
      <c r="F37" s="21">
        <v>12478125.59</v>
      </c>
      <c r="G37" s="21">
        <v>12382392.810000001</v>
      </c>
      <c r="H37" s="21">
        <v>12382392.810000001</v>
      </c>
      <c r="I37" s="21">
        <v>12390373.560000001</v>
      </c>
      <c r="J37" s="21">
        <v>12396873.270000001</v>
      </c>
      <c r="K37" s="21">
        <v>12396074.870000001</v>
      </c>
      <c r="L37" s="21">
        <v>12396231.260000002</v>
      </c>
      <c r="M37" s="21">
        <v>12396713.350000001</v>
      </c>
      <c r="N37" s="21">
        <v>12399376.690000001</v>
      </c>
      <c r="O37" s="21">
        <v>12401209.200000001</v>
      </c>
      <c r="P37" s="22"/>
      <c r="Q37" s="23">
        <f>AVERAGE(C37:O37)</f>
        <v>10517845.223846154</v>
      </c>
      <c r="R37" s="24"/>
    </row>
    <row r="38" spans="1:18" x14ac:dyDescent="0.3">
      <c r="B38" s="2" t="s">
        <v>7</v>
      </c>
      <c r="C38" s="21"/>
      <c r="D38" s="21">
        <v>234098.91</v>
      </c>
      <c r="E38" s="21">
        <v>12244026.68</v>
      </c>
      <c r="F38" s="21">
        <v>0</v>
      </c>
      <c r="G38" s="21">
        <v>-95732.78</v>
      </c>
      <c r="H38" s="21">
        <v>0</v>
      </c>
      <c r="I38" s="21">
        <v>7980.75</v>
      </c>
      <c r="J38" s="21">
        <v>6499.71</v>
      </c>
      <c r="K38" s="21">
        <v>-798.40000000000009</v>
      </c>
      <c r="L38" s="21">
        <v>156.38999999999999</v>
      </c>
      <c r="M38" s="21">
        <v>482.09000000000003</v>
      </c>
      <c r="N38" s="21">
        <v>2663.34</v>
      </c>
      <c r="O38" s="21">
        <v>1832.51</v>
      </c>
      <c r="P38" s="22"/>
      <c r="Q38" s="26"/>
      <c r="R38" s="27">
        <f>SUM(D38:O38)</f>
        <v>12401209.200000001</v>
      </c>
    </row>
    <row r="41" spans="1:18" x14ac:dyDescent="0.3">
      <c r="A41" s="2" t="s">
        <v>16</v>
      </c>
    </row>
  </sheetData>
  <pageMargins left="0.25" right="0.25" top="0.75" bottom="0.75" header="0.3" footer="0.3"/>
  <pageSetup scale="46" fitToHeight="0" orientation="landscape" r:id="rId1"/>
  <headerFooter>
    <oddHeader>&amp;R&amp;"Times New Roman,Regular"&amp;16Attachment STF-ASR-50-4</oddHeader>
    <oddFooter>&amp;L&amp;"Times New Roman,Regular"&amp;12Note: Totals may not tie due to rounding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STF-ASR-50-4</vt:lpstr>
      <vt:lpstr>'Attachment STF-ASR-50-4'!Print_Area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2019-07-01T14:29:18Z</dcterms:created>
  <dcterms:modified xsi:type="dcterms:W3CDTF">2019-07-01T14:29:23Z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